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6380" windowHeight="8190" tabRatio="500"/>
  </bookViews>
  <sheets>
    <sheet name="Лист1" sheetId="1" r:id="rId1"/>
  </sheets>
  <definedNames>
    <definedName name="_xlnm.Print_Area" localSheetId="0">Лист1!$A$1:$I$73</definedName>
  </definedNames>
  <calcPr calcId="125725" iterate="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71" i="1"/>
  <c r="H71"/>
  <c r="G71"/>
  <c r="I69"/>
  <c r="H69"/>
  <c r="G69"/>
  <c r="I67"/>
  <c r="H67"/>
  <c r="G67"/>
  <c r="I65"/>
  <c r="I63" s="1"/>
  <c r="I62" s="1"/>
  <c r="I61" s="1"/>
  <c r="I60" s="1"/>
  <c r="I59" s="1"/>
  <c r="H65"/>
  <c r="G65"/>
  <c r="H63"/>
  <c r="H62" s="1"/>
  <c r="H61" s="1"/>
  <c r="H60" s="1"/>
  <c r="H59" s="1"/>
  <c r="G63"/>
  <c r="G62" s="1"/>
  <c r="G61" s="1"/>
  <c r="G60" s="1"/>
  <c r="G59" s="1"/>
  <c r="I57"/>
  <c r="H57"/>
  <c r="G57"/>
  <c r="G56" s="1"/>
  <c r="I56"/>
  <c r="H56"/>
  <c r="I54"/>
  <c r="I53" s="1"/>
  <c r="I52" s="1"/>
  <c r="I51" s="1"/>
  <c r="I50" s="1"/>
  <c r="H54"/>
  <c r="G54"/>
  <c r="H53"/>
  <c r="H52" s="1"/>
  <c r="H51" s="1"/>
  <c r="H50" s="1"/>
  <c r="G53"/>
  <c r="I48"/>
  <c r="I47" s="1"/>
  <c r="I46" s="1"/>
  <c r="I45" s="1"/>
  <c r="I44" s="1"/>
  <c r="H48"/>
  <c r="H47" s="1"/>
  <c r="H46" s="1"/>
  <c r="H45" s="1"/>
  <c r="H44" s="1"/>
  <c r="G48"/>
  <c r="G47"/>
  <c r="G46" s="1"/>
  <c r="G45" s="1"/>
  <c r="G44" s="1"/>
  <c r="I41"/>
  <c r="I40" s="1"/>
  <c r="I39" s="1"/>
  <c r="I38" s="1"/>
  <c r="I37" s="1"/>
  <c r="H41"/>
  <c r="H40" s="1"/>
  <c r="H39" s="1"/>
  <c r="H38" s="1"/>
  <c r="H37" s="1"/>
  <c r="G41"/>
  <c r="G40" s="1"/>
  <c r="G39" s="1"/>
  <c r="G38" s="1"/>
  <c r="G37" s="1"/>
  <c r="I35"/>
  <c r="I34" s="1"/>
  <c r="I33" s="1"/>
  <c r="I32" s="1"/>
  <c r="H35"/>
  <c r="H34" s="1"/>
  <c r="H33" s="1"/>
  <c r="H32" s="1"/>
  <c r="G35"/>
  <c r="G34" s="1"/>
  <c r="G33" s="1"/>
  <c r="G32" s="1"/>
  <c r="I30"/>
  <c r="H30"/>
  <c r="G30"/>
  <c r="I29"/>
  <c r="I28" s="1"/>
  <c r="I27" s="1"/>
  <c r="H29"/>
  <c r="H28" s="1"/>
  <c r="H27" s="1"/>
  <c r="G29"/>
  <c r="G28" s="1"/>
  <c r="G27" s="1"/>
  <c r="I25"/>
  <c r="H25"/>
  <c r="G25"/>
  <c r="I23"/>
  <c r="I20" s="1"/>
  <c r="I19" s="1"/>
  <c r="I18" s="1"/>
  <c r="I17" s="1"/>
  <c r="H23"/>
  <c r="G23"/>
  <c r="H20"/>
  <c r="H19" s="1"/>
  <c r="H18" s="1"/>
  <c r="H17" s="1"/>
  <c r="G20"/>
  <c r="G19" s="1"/>
  <c r="G18" s="1"/>
  <c r="G17" s="1"/>
  <c r="I14"/>
  <c r="I13" s="1"/>
  <c r="I12" s="1"/>
  <c r="I11" s="1"/>
  <c r="I10" s="1"/>
  <c r="I73" s="1"/>
  <c r="I8" s="1"/>
  <c r="H14"/>
  <c r="H13" s="1"/>
  <c r="H12" s="1"/>
  <c r="H11" s="1"/>
  <c r="H10" s="1"/>
  <c r="H73" s="1"/>
  <c r="H8" s="1"/>
  <c r="G14"/>
  <c r="G13"/>
  <c r="G12" s="1"/>
  <c r="G11" s="1"/>
  <c r="G10" l="1"/>
  <c r="G73" s="1"/>
  <c r="G8" s="1"/>
  <c r="G52"/>
  <c r="G51" s="1"/>
  <c r="G50" s="1"/>
</calcChain>
</file>

<file path=xl/sharedStrings.xml><?xml version="1.0" encoding="utf-8"?>
<sst xmlns="http://schemas.openxmlformats.org/spreadsheetml/2006/main" count="311" uniqueCount="97">
  <si>
    <t>Приложение 2 к  решению Совета   Чалыклинского муниципального образования от 19.12.2025 года № 188</t>
  </si>
  <si>
    <t>Ведомственная структура расходов бюджета Чалыклинского сельского поселения Озинского муниципального района Саратовской области на 2026 год и на плановый период 2027 и 2028 годов</t>
  </si>
  <si>
    <t>(тыс. рублей)</t>
  </si>
  <si>
    <t>Наименование</t>
  </si>
  <si>
    <t>Код</t>
  </si>
  <si>
    <t>Раздел</t>
  </si>
  <si>
    <t>Подраздел</t>
  </si>
  <si>
    <t>Целевая статья</t>
  </si>
  <si>
    <t>Вид расходов</t>
  </si>
  <si>
    <t>2026 год</t>
  </si>
  <si>
    <t>2027 год</t>
  </si>
  <si>
    <t>2028 год</t>
  </si>
  <si>
    <t>Администрация Чалыклинского муниципального образования Озинского муниципального района Саратовской области</t>
  </si>
  <si>
    <t>119</t>
  </si>
  <si>
    <t>В том числе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</si>
  <si>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</si>
  <si>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</si>
  <si>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</si>
  <si>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</si>
  <si>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Выполнение функций органами местного самоуправления</t>
  </si>
  <si>
    <t>71 0 00 00000</t>
  </si>
  <si>
    <t>Обеспечение деятельности органов местного самоуправления</t>
  </si>
  <si>
    <t>71 3 00 00000</t>
  </si>
  <si>
    <t>Расходы на обеспечение деятельности главы муниципального района (образования)</t>
  </si>
  <si>
    <t>71 3 00 02000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</si>
  <si>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</si>
  <si>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</si>
  <si>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</si>
  <si>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</si>
  <si>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функций центрального аппарата</t>
  </si>
  <si>
    <t>71 3 00 02100</t>
  </si>
  <si>
    <t>Закупка товаров, работ и услуг для государственных (муниципальных) нужд</t>
  </si>
  <si>
    <t>800</t>
  </si>
  <si>
    <t>850</t>
  </si>
  <si>
    <t>Уплата налога на имущество организаций и земельного налога</t>
  </si>
  <si>
    <t>71 3 00 02400</t>
  </si>
  <si>
    <t>Иные бюджетные ассигнования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</si>
  <si>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</si>
  <si>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</si>
  <si>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Предоставление межбюджетных трансфертов</t>
  </si>
  <si>
    <t>73 0 00 00000</t>
  </si>
  <si>
    <t>Предоставление межбюджетных трансфертов местным бюджетам</t>
  </si>
  <si>
    <t>73 1 00 00000</t>
  </si>
  <si>
    <t>Осуществление полномочий по формированию, исполнению бюджета поселения</t>
  </si>
  <si>
    <t>73 1 00 40040</t>
  </si>
  <si>
    <t>Межбюджетные трасферты</t>
  </si>
  <si>
    <t>Резервные фонды</t>
  </si>
  <si>
    <t>Расходы по исполнению отдельных обязательств</t>
  </si>
  <si>
    <t>79 0 00 00000</t>
  </si>
  <si>
    <t>Управление резервными фондами</t>
  </si>
  <si>
    <t>79 1 00 00000</t>
  </si>
  <si>
    <t>Средства, выделяемые из резервного фонда местной администрации</t>
  </si>
  <si>
    <t>79 1 00 02600</t>
  </si>
  <si>
    <t>Национальная оборона</t>
  </si>
  <si>
    <t>Мобилизационная и вневойсковая подготовка</t>
  </si>
  <si>
    <t>03</t>
  </si>
  <si>
    <t>Осуществление переданных полномочий Российской Федерации, субъекта Российской Федерации и муниципальных образований</t>
  </si>
  <si>
    <t>70 0 00 00000</t>
  </si>
  <si>
    <t>Расходы на осуществление переданных полномочий за счет субвенций , субсидий и иных межбюджетных трансфертов из федерального  бюджета</t>
  </si>
  <si>
    <t>70 5 00 00000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</si>
  <si>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</si>
  <si>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70 5 00 51180</t>
  </si>
  <si>
    <t>200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</si>
  <si>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</si>
  <si>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</si>
  <si>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</si>
  <si>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Прочие расходы по исполнению отдельных обязательств</t>
  </si>
  <si>
    <t>79 9 00 00000</t>
  </si>
  <si>
    <t>Предупреждение и ликвидания последствий чрезвычайных ситуаций и стихийных бедствий природного и техногенного характера</t>
  </si>
  <si>
    <t>79 9 00 02900</t>
  </si>
  <si>
    <t>Национальная экономика</t>
  </si>
  <si>
    <t>Дорожное хозяйство(дорожные фонды)</t>
  </si>
  <si>
    <t>09</t>
  </si>
  <si>
    <t>Муниципальная программа "Об обеспечении безопасности дорожного движения, ремонта и содержания автомобильных дорог на территории Чалыклинского муниципального образования Озинского муниципального района Саратовской области"</t>
  </si>
  <si>
    <t>8М 0 00 00000</t>
  </si>
  <si>
    <t>Реализация муниципальной программы в целях выполнения задач регионального проекта "Содействие развитию автомобильных дорог регионального, межмуниципального и местного значения"</t>
  </si>
  <si>
    <t>8М 0 01 00000</t>
  </si>
  <si>
    <t>Осуществление дорожной деятельности в отношении автомобильных дорог общего пользования местного значения в границах населенных пунктов сельских поселений</t>
  </si>
  <si>
    <t>8М 0 01 9Д017</t>
  </si>
  <si>
    <t xml:space="preserve">200 </t>
  </si>
  <si>
    <t>Основное мероприятие «Ремонт и содержание автомобильных дорог местного значения на территории Чалыклинского муниципального образования Озинского муниципального района Саратовской области»</t>
  </si>
  <si>
    <t>8М 0 02 00000</t>
  </si>
  <si>
    <t>Реализация основного мероприятия  за счет средств местного бюджета (или за счет средств муниципального дорожного фонда)</t>
  </si>
  <si>
    <t>8М 0 02 9Д025</t>
  </si>
  <si>
    <t>Жилищно-коммунальное хозяйство</t>
  </si>
  <si>
    <t>05</t>
  </si>
  <si>
    <t>Благоустройство</t>
  </si>
  <si>
    <t>79 6 00 00000</t>
  </si>
  <si>
    <t>Уличное освещение</t>
  </si>
  <si>
    <t>79 6 00 01000</t>
  </si>
  <si>
    <t>Озеленение</t>
  </si>
  <si>
    <t>79 6 00 03000</t>
  </si>
  <si>
    <t>Организация и содержание мест захоронения</t>
  </si>
  <si>
    <t>79 6 00 04000</t>
  </si>
  <si>
    <t>Прочие мероприятия по благоустройству городских округов и поселений</t>
  </si>
  <si>
    <t>79 6 00 05000</t>
  </si>
  <si>
    <t>ИТОГО РАСХОДОВ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</si>
</sst>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1"/>
      <color theme="1"/>
      <name val="Calibri"/>
      <family val="2"/>
      <charset val="1"/>
    </font>
    <font>
      <sz val="12"/>
      <color theme="1"/>
      <name val="Calibri"/>
      <family val="2"/>
      <charset val="1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rgb="FFFFFFCC"/>
      </patternFill>
    </fill>
  </fills>
  <borders count="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5" fillId="2" borderId="2" xfId="0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right" wrapText="1"/>
    </xf>
    <xf numFmtId="0" fontId="3" fillId="2" borderId="0" xfId="0" applyFont="1" applyFill="1" applyBorder="1" applyAlignment="1" applyProtection="1">
      <alignment horizontal="center" wrapText="1"/>
    </xf>
    <xf numFmtId="0" fontId="2" fillId="2" borderId="0" xfId="0" applyFont="1" applyFill="1" applyBorder="1" applyAlignment="1" applyProtection="1">
      <alignment horizontal="right" wrapText="1"/>
    </xf>
    <xf numFmtId="0" fontId="0" fillId="2" borderId="0" xfId="0" applyFill="1" applyAlignment="1" applyProtection="1"/>
    <xf numFmtId="0" fontId="1" fillId="2" borderId="0" xfId="0" applyFont="1" applyFill="1" applyAlignment="1" applyProtection="1"/>
    <xf numFmtId="0" fontId="3" fillId="2" borderId="3" xfId="0" applyFont="1" applyFill="1" applyBorder="1" applyAlignment="1" applyProtection="1">
      <alignment horizontal="center" wrapText="1"/>
    </xf>
    <xf numFmtId="0" fontId="3" fillId="2" borderId="4" xfId="0" applyFont="1" applyFill="1" applyBorder="1" applyAlignment="1" applyProtection="1">
      <alignment horizontal="center" wrapText="1"/>
    </xf>
    <xf numFmtId="0" fontId="3" fillId="2" borderId="5" xfId="0" applyFont="1" applyFill="1" applyBorder="1" applyAlignment="1" applyProtection="1">
      <alignment horizontal="center" wrapText="1"/>
    </xf>
    <xf numFmtId="0" fontId="3" fillId="2" borderId="3" xfId="0" applyFont="1" applyFill="1" applyBorder="1" applyAlignment="1" applyProtection="1">
      <alignment wrapText="1"/>
    </xf>
    <xf numFmtId="49" fontId="3" fillId="2" borderId="4" xfId="0" applyNumberFormat="1" applyFont="1" applyFill="1" applyBorder="1" applyAlignment="1" applyProtection="1">
      <alignment horizontal="center" wrapText="1"/>
    </xf>
    <xf numFmtId="49" fontId="6" fillId="2" borderId="4" xfId="0" applyNumberFormat="1" applyFont="1" applyFill="1" applyBorder="1" applyAlignment="1" applyProtection="1">
      <alignment horizontal="center" wrapText="1"/>
    </xf>
    <xf numFmtId="164" fontId="3" fillId="2" borderId="4" xfId="0" applyNumberFormat="1" applyFont="1" applyFill="1" applyBorder="1" applyAlignment="1" applyProtection="1">
      <alignment horizontal="center" wrapText="1"/>
    </xf>
    <xf numFmtId="0" fontId="0" fillId="2" borderId="0" xfId="0" applyFill="1" applyAlignment="1" applyProtection="1">
      <alignment horizontal="center"/>
    </xf>
    <xf numFmtId="0" fontId="7" fillId="2" borderId="3" xfId="0" applyFont="1" applyFill="1" applyBorder="1" applyAlignment="1" applyProtection="1">
      <alignment wrapText="1"/>
    </xf>
    <xf numFmtId="0" fontId="6" fillId="2" borderId="3" xfId="0" applyFont="1" applyFill="1" applyBorder="1" applyAlignment="1" applyProtection="1">
      <alignment wrapText="1"/>
    </xf>
    <xf numFmtId="164" fontId="6" fillId="2" borderId="4" xfId="0" applyNumberFormat="1" applyFont="1" applyFill="1" applyBorder="1" applyAlignment="1" applyProtection="1">
      <alignment horizontal="center" wrapText="1"/>
    </xf>
    <xf numFmtId="0" fontId="6" fillId="2" borderId="2" xfId="0" applyFont="1" applyFill="1" applyBorder="1" applyAlignment="1" applyProtection="1">
      <alignment wrapText="1"/>
    </xf>
    <xf numFmtId="49" fontId="6" fillId="2" borderId="5" xfId="0" applyNumberFormat="1" applyFont="1" applyFill="1" applyBorder="1" applyAlignment="1" applyProtection="1">
      <alignment horizontal="center" wrapText="1"/>
    </xf>
    <xf numFmtId="164" fontId="6" fillId="2" borderId="5" xfId="0" applyNumberFormat="1" applyFont="1" applyFill="1" applyBorder="1" applyAlignment="1" applyProtection="1">
      <alignment horizontal="center" wrapText="1"/>
    </xf>
    <xf numFmtId="49" fontId="6" fillId="2" borderId="6" xfId="0" applyNumberFormat="1" applyFont="1" applyFill="1" applyBorder="1" applyAlignment="1" applyProtection="1">
      <alignment horizontal="center" wrapText="1"/>
    </xf>
    <xf numFmtId="164" fontId="6" fillId="2" borderId="6" xfId="0" applyNumberFormat="1" applyFont="1" applyFill="1" applyBorder="1" applyAlignment="1" applyProtection="1">
      <alignment horizontal="center" wrapText="1"/>
    </xf>
    <xf numFmtId="0" fontId="8" fillId="2" borderId="0" xfId="0" applyFont="1" applyFill="1" applyAlignment="1" applyProtection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3"/>
  <sheetViews>
    <sheetView tabSelected="1" view="pageBreakPreview" zoomScale="90" zoomScaleNormal="70" zoomScalePageLayoutView="90" workbookViewId="0">
      <selection activeCell="E8" sqref="E8"/>
    </sheetView>
  </sheetViews>
  <sheetFormatPr defaultColWidth="9.140625" defaultRowHeight="15"/>
  <cols>
    <col min="1" max="1" width="35" style="5" customWidth="1"/>
    <col min="2" max="3" width="9.140625" style="5"/>
    <col min="4" max="4" width="11.42578125" style="5" customWidth="1"/>
    <col min="5" max="5" width="19.7109375" style="5" customWidth="1"/>
    <col min="6" max="8" width="10.85546875" style="5" customWidth="1"/>
    <col min="9" max="9" width="10.28515625" style="5" customWidth="1"/>
    <col min="10" max="16384" width="9.140625" style="5"/>
  </cols>
  <sheetData>
    <row r="1" spans="1:11" s="6" customFormat="1" ht="36.75" customHeight="1">
      <c r="E1" s="4" t="s">
        <v>0</v>
      </c>
      <c r="F1" s="4"/>
      <c r="G1" s="4"/>
      <c r="H1" s="4"/>
      <c r="I1" s="4"/>
    </row>
    <row r="2" spans="1:11" ht="52.5" customHeight="1">
      <c r="A2" s="3" t="s">
        <v>1</v>
      </c>
      <c r="B2" s="3"/>
      <c r="C2" s="3"/>
      <c r="D2" s="3"/>
      <c r="E2" s="3"/>
      <c r="F2" s="3"/>
      <c r="G2" s="3"/>
      <c r="H2" s="3"/>
      <c r="I2" s="3"/>
    </row>
    <row r="3" spans="1:11" ht="15.75" customHeight="1">
      <c r="H3" s="2" t="s">
        <v>2</v>
      </c>
      <c r="I3" s="2"/>
    </row>
    <row r="4" spans="1:11" ht="15" customHeight="1">
      <c r="A4" s="1" t="s">
        <v>3</v>
      </c>
      <c r="B4" s="1" t="s">
        <v>4</v>
      </c>
      <c r="C4" s="1" t="s">
        <v>5</v>
      </c>
      <c r="D4" s="1" t="s">
        <v>6</v>
      </c>
      <c r="E4" s="1" t="s">
        <v>7</v>
      </c>
      <c r="F4" s="1" t="s">
        <v>8</v>
      </c>
      <c r="G4" s="1" t="s">
        <v>9</v>
      </c>
      <c r="H4" s="1" t="s">
        <v>10</v>
      </c>
      <c r="I4" s="1" t="s">
        <v>11</v>
      </c>
    </row>
    <row r="5" spans="1:11">
      <c r="A5" s="1"/>
      <c r="B5" s="1"/>
      <c r="C5" s="1"/>
      <c r="D5" s="1"/>
      <c r="E5" s="1"/>
      <c r="F5" s="1"/>
      <c r="G5" s="1"/>
      <c r="H5" s="1"/>
      <c r="I5" s="1"/>
    </row>
    <row r="6" spans="1:11">
      <c r="A6" s="1"/>
      <c r="B6" s="1"/>
      <c r="C6" s="1"/>
      <c r="D6" s="1"/>
      <c r="E6" s="1"/>
      <c r="F6" s="1"/>
      <c r="G6" s="1"/>
      <c r="H6" s="1"/>
      <c r="I6" s="1"/>
    </row>
    <row r="7" spans="1:11" ht="15.75">
      <c r="A7" s="7">
        <v>1</v>
      </c>
      <c r="B7" s="8">
        <v>2</v>
      </c>
      <c r="C7" s="8">
        <v>3</v>
      </c>
      <c r="D7" s="8">
        <v>4</v>
      </c>
      <c r="E7" s="8">
        <v>5</v>
      </c>
      <c r="F7" s="8">
        <v>6</v>
      </c>
      <c r="G7" s="8">
        <v>7</v>
      </c>
      <c r="H7" s="9">
        <v>8</v>
      </c>
      <c r="I7" s="9">
        <v>9</v>
      </c>
    </row>
    <row r="8" spans="1:11" ht="71.25" customHeight="1">
      <c r="A8" s="10" t="s">
        <v>12</v>
      </c>
      <c r="B8" s="11" t="s">
        <v>13</v>
      </c>
      <c r="C8" s="12"/>
      <c r="D8" s="12"/>
      <c r="E8" s="12"/>
      <c r="F8" s="12"/>
      <c r="G8" s="13">
        <f>G73</f>
        <v>3780.2999999999993</v>
      </c>
      <c r="H8" s="13">
        <f>H73</f>
        <v>2907.8</v>
      </c>
      <c r="I8" s="13">
        <f>I73</f>
        <v>2913.7000000000003</v>
      </c>
      <c r="K8" s="14"/>
    </row>
    <row r="9" spans="1:11" ht="15.75">
      <c r="A9" s="15" t="s">
        <v>14</v>
      </c>
      <c r="B9" s="11"/>
      <c r="C9" s="12"/>
      <c r="D9" s="12"/>
      <c r="E9" s="12"/>
      <c r="F9" s="12"/>
      <c r="G9" s="13"/>
      <c r="H9" s="13"/>
      <c r="I9" s="13"/>
    </row>
    <row r="10" spans="1:11" ht="25.5" customHeight="1">
      <c r="A10" s="10" t="s">
        <v>15</v>
      </c>
      <c r="B10" s="11" t="s">
        <v>13</v>
      </c>
      <c r="C10" s="11" t="s">
        <v>16</v>
      </c>
      <c r="D10" s="11"/>
      <c r="E10" s="11"/>
      <c r="F10" s="11"/>
      <c r="G10" s="13">
        <f>G11+G17+G27+G32</f>
        <v>1199.8999999999996</v>
      </c>
      <c r="H10" s="13">
        <f>H11+H17+H27+H32</f>
        <v>1175.3999999999999</v>
      </c>
      <c r="I10" s="13">
        <f>I11+I17+I27+I32</f>
        <v>1112.8999999999999</v>
      </c>
    </row>
    <row r="11" spans="1:11" ht="63">
      <c r="A11" s="16" t="s">
        <v>17</v>
      </c>
      <c r="B11" s="12" t="s">
        <v>13</v>
      </c>
      <c r="C11" s="12" t="s">
        <v>16</v>
      </c>
      <c r="D11" s="12" t="s">
        <v>18</v>
      </c>
      <c r="E11" s="12"/>
      <c r="F11" s="12"/>
      <c r="G11" s="17">
        <f t="shared" ref="G11:I13" si="0">G12</f>
        <v>520.79999999999995</v>
      </c>
      <c r="H11" s="17">
        <f t="shared" si="0"/>
        <v>520.79999999999995</v>
      </c>
      <c r="I11" s="17">
        <f t="shared" si="0"/>
        <v>544.29999999999995</v>
      </c>
    </row>
    <row r="12" spans="1:11" ht="36" customHeight="1">
      <c r="A12" s="16" t="s">
        <v>19</v>
      </c>
      <c r="B12" s="12" t="s">
        <v>13</v>
      </c>
      <c r="C12" s="12" t="s">
        <v>16</v>
      </c>
      <c r="D12" s="12" t="s">
        <v>18</v>
      </c>
      <c r="E12" s="12" t="s">
        <v>20</v>
      </c>
      <c r="F12" s="12"/>
      <c r="G12" s="17">
        <f t="shared" si="0"/>
        <v>520.79999999999995</v>
      </c>
      <c r="H12" s="17">
        <f t="shared" si="0"/>
        <v>520.79999999999995</v>
      </c>
      <c r="I12" s="17">
        <f t="shared" si="0"/>
        <v>544.29999999999995</v>
      </c>
    </row>
    <row r="13" spans="1:11" ht="39.75" customHeight="1">
      <c r="A13" s="16" t="s">
        <v>21</v>
      </c>
      <c r="B13" s="12" t="s">
        <v>13</v>
      </c>
      <c r="C13" s="12" t="s">
        <v>16</v>
      </c>
      <c r="D13" s="12" t="s">
        <v>18</v>
      </c>
      <c r="E13" s="12" t="s">
        <v>22</v>
      </c>
      <c r="F13" s="12"/>
      <c r="G13" s="17">
        <f t="shared" si="0"/>
        <v>520.79999999999995</v>
      </c>
      <c r="H13" s="17">
        <f t="shared" si="0"/>
        <v>520.79999999999995</v>
      </c>
      <c r="I13" s="17">
        <f t="shared" si="0"/>
        <v>544.29999999999995</v>
      </c>
    </row>
    <row r="14" spans="1:11" ht="47.25" customHeight="1">
      <c r="A14" s="18" t="s">
        <v>23</v>
      </c>
      <c r="B14" s="12" t="s">
        <v>13</v>
      </c>
      <c r="C14" s="19" t="s">
        <v>16</v>
      </c>
      <c r="D14" s="12" t="s">
        <v>18</v>
      </c>
      <c r="E14" s="19" t="s">
        <v>24</v>
      </c>
      <c r="F14" s="19"/>
      <c r="G14" s="20">
        <f>G16</f>
        <v>520.79999999999995</v>
      </c>
      <c r="H14" s="20">
        <f>H16</f>
        <v>520.79999999999995</v>
      </c>
      <c r="I14" s="20">
        <f>I16</f>
        <v>544.29999999999995</v>
      </c>
    </row>
    <row r="15" spans="1:11" ht="131.25" hidden="1" customHeight="1">
      <c r="A15" s="18"/>
      <c r="B15" s="12" t="s">
        <v>13</v>
      </c>
      <c r="C15" s="21"/>
      <c r="D15" s="12"/>
      <c r="E15" s="21"/>
      <c r="F15" s="21"/>
      <c r="G15" s="22"/>
      <c r="H15" s="22"/>
      <c r="I15" s="22"/>
    </row>
    <row r="16" spans="1:11" ht="95.45" customHeight="1">
      <c r="A16" s="16" t="s">
        <v>25</v>
      </c>
      <c r="B16" s="12" t="s">
        <v>13</v>
      </c>
      <c r="C16" s="19" t="s">
        <v>16</v>
      </c>
      <c r="D16" s="19" t="s">
        <v>18</v>
      </c>
      <c r="E16" s="19" t="s">
        <v>24</v>
      </c>
      <c r="F16" s="19" t="s">
        <v>26</v>
      </c>
      <c r="G16" s="20">
        <v>520.79999999999995</v>
      </c>
      <c r="H16" s="20">
        <v>520.79999999999995</v>
      </c>
      <c r="I16" s="20">
        <v>544.29999999999995</v>
      </c>
    </row>
    <row r="17" spans="1:9" ht="81.2" customHeight="1">
      <c r="A17" s="16" t="s">
        <v>27</v>
      </c>
      <c r="B17" s="12" t="s">
        <v>13</v>
      </c>
      <c r="C17" s="12" t="s">
        <v>16</v>
      </c>
      <c r="D17" s="12" t="s">
        <v>28</v>
      </c>
      <c r="E17" s="12"/>
      <c r="F17" s="12"/>
      <c r="G17" s="17">
        <f t="shared" ref="G17:I18" si="1">G18</f>
        <v>558.99999999999989</v>
      </c>
      <c r="H17" s="17">
        <f t="shared" si="1"/>
        <v>534.5</v>
      </c>
      <c r="I17" s="17">
        <f t="shared" si="1"/>
        <v>448.50000000000006</v>
      </c>
    </row>
    <row r="18" spans="1:9" ht="33.200000000000003" customHeight="1">
      <c r="A18" s="16" t="s">
        <v>19</v>
      </c>
      <c r="B18" s="12" t="s">
        <v>13</v>
      </c>
      <c r="C18" s="12" t="s">
        <v>16</v>
      </c>
      <c r="D18" s="12" t="s">
        <v>28</v>
      </c>
      <c r="E18" s="12" t="s">
        <v>20</v>
      </c>
      <c r="F18" s="12"/>
      <c r="G18" s="17">
        <f t="shared" si="1"/>
        <v>558.99999999999989</v>
      </c>
      <c r="H18" s="17">
        <f t="shared" si="1"/>
        <v>534.5</v>
      </c>
      <c r="I18" s="17">
        <f t="shared" si="1"/>
        <v>448.50000000000006</v>
      </c>
    </row>
    <row r="19" spans="1:9" ht="33.200000000000003" customHeight="1">
      <c r="A19" s="16" t="s">
        <v>21</v>
      </c>
      <c r="B19" s="12" t="s">
        <v>13</v>
      </c>
      <c r="C19" s="12" t="s">
        <v>16</v>
      </c>
      <c r="D19" s="12" t="s">
        <v>28</v>
      </c>
      <c r="E19" s="12" t="s">
        <v>22</v>
      </c>
      <c r="F19" s="12"/>
      <c r="G19" s="17">
        <f>G20+G25</f>
        <v>558.99999999999989</v>
      </c>
      <c r="H19" s="17">
        <f>H20+H25</f>
        <v>534.5</v>
      </c>
      <c r="I19" s="17">
        <f>I20+I25</f>
        <v>448.50000000000006</v>
      </c>
    </row>
    <row r="20" spans="1:9" ht="33.200000000000003" customHeight="1">
      <c r="A20" s="16" t="s">
        <v>29</v>
      </c>
      <c r="B20" s="12" t="s">
        <v>13</v>
      </c>
      <c r="C20" s="12" t="s">
        <v>16</v>
      </c>
      <c r="D20" s="12" t="s">
        <v>28</v>
      </c>
      <c r="E20" s="12" t="s">
        <v>30</v>
      </c>
      <c r="F20" s="12"/>
      <c r="G20" s="17">
        <f>G21+G22+G23</f>
        <v>557.19999999999993</v>
      </c>
      <c r="H20" s="17">
        <f>H21+H22+H23</f>
        <v>534.4</v>
      </c>
      <c r="I20" s="17">
        <f>I21+I22+I23</f>
        <v>448.40000000000003</v>
      </c>
    </row>
    <row r="21" spans="1:9" ht="96.2" customHeight="1">
      <c r="A21" s="16" t="s">
        <v>25</v>
      </c>
      <c r="B21" s="12" t="s">
        <v>13</v>
      </c>
      <c r="C21" s="12" t="s">
        <v>16</v>
      </c>
      <c r="D21" s="12" t="s">
        <v>28</v>
      </c>
      <c r="E21" s="12" t="s">
        <v>30</v>
      </c>
      <c r="F21" s="12">
        <v>100</v>
      </c>
      <c r="G21" s="17">
        <v>520.79999999999995</v>
      </c>
      <c r="H21" s="17">
        <v>520.79999999999995</v>
      </c>
      <c r="I21" s="17">
        <v>447.1</v>
      </c>
    </row>
    <row r="22" spans="1:9" ht="41.45" customHeight="1">
      <c r="A22" s="16" t="s">
        <v>31</v>
      </c>
      <c r="B22" s="12" t="s">
        <v>13</v>
      </c>
      <c r="C22" s="12" t="s">
        <v>16</v>
      </c>
      <c r="D22" s="12" t="s">
        <v>28</v>
      </c>
      <c r="E22" s="12" t="s">
        <v>30</v>
      </c>
      <c r="F22" s="12">
        <v>200</v>
      </c>
      <c r="G22" s="17">
        <v>36.4</v>
      </c>
      <c r="H22" s="17">
        <v>13.6</v>
      </c>
      <c r="I22" s="17">
        <v>1.3</v>
      </c>
    </row>
    <row r="23" spans="1:9" ht="15.75" hidden="1">
      <c r="A23" s="16"/>
      <c r="B23" s="12" t="s">
        <v>13</v>
      </c>
      <c r="C23" s="12" t="s">
        <v>16</v>
      </c>
      <c r="D23" s="12" t="s">
        <v>28</v>
      </c>
      <c r="E23" s="12" t="s">
        <v>30</v>
      </c>
      <c r="F23" s="12" t="s">
        <v>32</v>
      </c>
      <c r="G23" s="17">
        <f>G24</f>
        <v>0</v>
      </c>
      <c r="H23" s="17">
        <f>H24</f>
        <v>0</v>
      </c>
      <c r="I23" s="17">
        <f>I24</f>
        <v>0</v>
      </c>
    </row>
    <row r="24" spans="1:9" ht="15.75" hidden="1">
      <c r="A24" s="16"/>
      <c r="B24" s="12" t="s">
        <v>13</v>
      </c>
      <c r="C24" s="12" t="s">
        <v>16</v>
      </c>
      <c r="D24" s="12" t="s">
        <v>28</v>
      </c>
      <c r="E24" s="12" t="s">
        <v>30</v>
      </c>
      <c r="F24" s="12" t="s">
        <v>33</v>
      </c>
      <c r="G24" s="17"/>
      <c r="H24" s="17"/>
      <c r="I24" s="17"/>
    </row>
    <row r="25" spans="1:9" ht="36.75" customHeight="1">
      <c r="A25" s="16" t="s">
        <v>34</v>
      </c>
      <c r="B25" s="12" t="s">
        <v>13</v>
      </c>
      <c r="C25" s="12" t="s">
        <v>16</v>
      </c>
      <c r="D25" s="12" t="s">
        <v>28</v>
      </c>
      <c r="E25" s="12" t="s">
        <v>35</v>
      </c>
      <c r="F25" s="12"/>
      <c r="G25" s="17">
        <f>G26</f>
        <v>1.8</v>
      </c>
      <c r="H25" s="17">
        <f>H26</f>
        <v>0.1</v>
      </c>
      <c r="I25" s="17">
        <f>I26</f>
        <v>0.1</v>
      </c>
    </row>
    <row r="26" spans="1:9" ht="15.75">
      <c r="A26" s="16" t="s">
        <v>36</v>
      </c>
      <c r="B26" s="12" t="s">
        <v>13</v>
      </c>
      <c r="C26" s="12" t="s">
        <v>16</v>
      </c>
      <c r="D26" s="12" t="s">
        <v>28</v>
      </c>
      <c r="E26" s="12" t="s">
        <v>35</v>
      </c>
      <c r="F26" s="12">
        <v>800</v>
      </c>
      <c r="G26" s="17">
        <v>1.8</v>
      </c>
      <c r="H26" s="17">
        <v>0.1</v>
      </c>
      <c r="I26" s="17">
        <v>0.1</v>
      </c>
    </row>
    <row r="27" spans="1:9" ht="70.5" customHeight="1">
      <c r="A27" s="16" t="s">
        <v>37</v>
      </c>
      <c r="B27" s="12" t="s">
        <v>13</v>
      </c>
      <c r="C27" s="12" t="s">
        <v>16</v>
      </c>
      <c r="D27" s="12" t="s">
        <v>38</v>
      </c>
      <c r="E27" s="12"/>
      <c r="F27" s="12"/>
      <c r="G27" s="17">
        <f t="shared" ref="G27:I30" si="2">G28</f>
        <v>120</v>
      </c>
      <c r="H27" s="17">
        <f t="shared" si="2"/>
        <v>120</v>
      </c>
      <c r="I27" s="17">
        <f t="shared" si="2"/>
        <v>120</v>
      </c>
    </row>
    <row r="28" spans="1:9" ht="39" customHeight="1">
      <c r="A28" s="16" t="s">
        <v>39</v>
      </c>
      <c r="B28" s="12" t="s">
        <v>13</v>
      </c>
      <c r="C28" s="12" t="s">
        <v>16</v>
      </c>
      <c r="D28" s="12" t="s">
        <v>38</v>
      </c>
      <c r="E28" s="12" t="s">
        <v>40</v>
      </c>
      <c r="F28" s="12"/>
      <c r="G28" s="17">
        <f t="shared" si="2"/>
        <v>120</v>
      </c>
      <c r="H28" s="17">
        <f t="shared" si="2"/>
        <v>120</v>
      </c>
      <c r="I28" s="17">
        <f t="shared" si="2"/>
        <v>120</v>
      </c>
    </row>
    <row r="29" spans="1:9" ht="38.25" customHeight="1">
      <c r="A29" s="16" t="s">
        <v>41</v>
      </c>
      <c r="B29" s="12" t="s">
        <v>13</v>
      </c>
      <c r="C29" s="12" t="s">
        <v>16</v>
      </c>
      <c r="D29" s="12" t="s">
        <v>38</v>
      </c>
      <c r="E29" s="12" t="s">
        <v>42</v>
      </c>
      <c r="F29" s="12"/>
      <c r="G29" s="17">
        <f t="shared" si="2"/>
        <v>120</v>
      </c>
      <c r="H29" s="17">
        <f t="shared" si="2"/>
        <v>120</v>
      </c>
      <c r="I29" s="17">
        <f t="shared" si="2"/>
        <v>120</v>
      </c>
    </row>
    <row r="30" spans="1:9" ht="43.9" customHeight="1">
      <c r="A30" s="16" t="s">
        <v>43</v>
      </c>
      <c r="B30" s="12" t="s">
        <v>13</v>
      </c>
      <c r="C30" s="12" t="s">
        <v>16</v>
      </c>
      <c r="D30" s="12" t="s">
        <v>38</v>
      </c>
      <c r="E30" s="12" t="s">
        <v>44</v>
      </c>
      <c r="F30" s="12"/>
      <c r="G30" s="17">
        <f t="shared" si="2"/>
        <v>120</v>
      </c>
      <c r="H30" s="17">
        <f t="shared" si="2"/>
        <v>120</v>
      </c>
      <c r="I30" s="17">
        <f t="shared" si="2"/>
        <v>120</v>
      </c>
    </row>
    <row r="31" spans="1:9" ht="15.75">
      <c r="A31" s="16" t="s">
        <v>45</v>
      </c>
      <c r="B31" s="12" t="s">
        <v>13</v>
      </c>
      <c r="C31" s="12" t="s">
        <v>16</v>
      </c>
      <c r="D31" s="12" t="s">
        <v>38</v>
      </c>
      <c r="E31" s="12" t="s">
        <v>44</v>
      </c>
      <c r="F31" s="12">
        <v>500</v>
      </c>
      <c r="G31" s="17">
        <v>120</v>
      </c>
      <c r="H31" s="17">
        <v>120</v>
      </c>
      <c r="I31" s="17">
        <v>120</v>
      </c>
    </row>
    <row r="32" spans="1:9" ht="15.75">
      <c r="A32" s="16" t="s">
        <v>46</v>
      </c>
      <c r="B32" s="12" t="s">
        <v>13</v>
      </c>
      <c r="C32" s="12" t="s">
        <v>16</v>
      </c>
      <c r="D32" s="12">
        <v>11</v>
      </c>
      <c r="E32" s="12"/>
      <c r="F32" s="12"/>
      <c r="G32" s="17">
        <f t="shared" ref="G32:I35" si="3">G33</f>
        <v>0.1</v>
      </c>
      <c r="H32" s="17">
        <f t="shared" si="3"/>
        <v>0.1</v>
      </c>
      <c r="I32" s="17">
        <f t="shared" si="3"/>
        <v>0.1</v>
      </c>
    </row>
    <row r="33" spans="1:9" ht="34.5" customHeight="1">
      <c r="A33" s="16" t="s">
        <v>47</v>
      </c>
      <c r="B33" s="12" t="s">
        <v>13</v>
      </c>
      <c r="C33" s="12" t="s">
        <v>16</v>
      </c>
      <c r="D33" s="12">
        <v>11</v>
      </c>
      <c r="E33" s="12" t="s">
        <v>48</v>
      </c>
      <c r="F33" s="12"/>
      <c r="G33" s="17">
        <f t="shared" si="3"/>
        <v>0.1</v>
      </c>
      <c r="H33" s="17">
        <f t="shared" si="3"/>
        <v>0.1</v>
      </c>
      <c r="I33" s="17">
        <f t="shared" si="3"/>
        <v>0.1</v>
      </c>
    </row>
    <row r="34" spans="1:9" ht="20.25" customHeight="1">
      <c r="A34" s="16" t="s">
        <v>49</v>
      </c>
      <c r="B34" s="12" t="s">
        <v>13</v>
      </c>
      <c r="C34" s="12" t="s">
        <v>16</v>
      </c>
      <c r="D34" s="12">
        <v>11</v>
      </c>
      <c r="E34" s="12" t="s">
        <v>50</v>
      </c>
      <c r="F34" s="12"/>
      <c r="G34" s="17">
        <f t="shared" si="3"/>
        <v>0.1</v>
      </c>
      <c r="H34" s="17">
        <f t="shared" si="3"/>
        <v>0.1</v>
      </c>
      <c r="I34" s="17">
        <f t="shared" si="3"/>
        <v>0.1</v>
      </c>
    </row>
    <row r="35" spans="1:9" ht="32.25" customHeight="1">
      <c r="A35" s="16" t="s">
        <v>51</v>
      </c>
      <c r="B35" s="12" t="s">
        <v>13</v>
      </c>
      <c r="C35" s="12" t="s">
        <v>16</v>
      </c>
      <c r="D35" s="12">
        <v>11</v>
      </c>
      <c r="E35" s="12" t="s">
        <v>52</v>
      </c>
      <c r="F35" s="12"/>
      <c r="G35" s="17">
        <f t="shared" si="3"/>
        <v>0.1</v>
      </c>
      <c r="H35" s="17">
        <f t="shared" si="3"/>
        <v>0.1</v>
      </c>
      <c r="I35" s="17">
        <f t="shared" si="3"/>
        <v>0.1</v>
      </c>
    </row>
    <row r="36" spans="1:9" ht="15.75">
      <c r="A36" s="16" t="s">
        <v>36</v>
      </c>
      <c r="B36" s="12" t="s">
        <v>13</v>
      </c>
      <c r="C36" s="12" t="s">
        <v>16</v>
      </c>
      <c r="D36" s="12">
        <v>11</v>
      </c>
      <c r="E36" s="12" t="s">
        <v>52</v>
      </c>
      <c r="F36" s="12">
        <v>800</v>
      </c>
      <c r="G36" s="17">
        <v>0.1</v>
      </c>
      <c r="H36" s="17">
        <v>0.1</v>
      </c>
      <c r="I36" s="17">
        <v>0.1</v>
      </c>
    </row>
    <row r="37" spans="1:9" s="23" customFormat="1" ht="24.95" customHeight="1">
      <c r="A37" s="10" t="s">
        <v>53</v>
      </c>
      <c r="B37" s="11" t="s">
        <v>13</v>
      </c>
      <c r="C37" s="11" t="s">
        <v>18</v>
      </c>
      <c r="D37" s="11"/>
      <c r="E37" s="11"/>
      <c r="F37" s="11"/>
      <c r="G37" s="13">
        <f t="shared" ref="G37:I40" si="4">G38</f>
        <v>227.10000000000002</v>
      </c>
      <c r="H37" s="13">
        <f t="shared" si="4"/>
        <v>252.8</v>
      </c>
      <c r="I37" s="13">
        <f t="shared" si="4"/>
        <v>320.89999999999998</v>
      </c>
    </row>
    <row r="38" spans="1:9" ht="33" customHeight="1">
      <c r="A38" s="16" t="s">
        <v>54</v>
      </c>
      <c r="B38" s="12" t="s">
        <v>13</v>
      </c>
      <c r="C38" s="12" t="s">
        <v>18</v>
      </c>
      <c r="D38" s="12" t="s">
        <v>55</v>
      </c>
      <c r="E38" s="12"/>
      <c r="F38" s="12"/>
      <c r="G38" s="17">
        <f t="shared" si="4"/>
        <v>227.10000000000002</v>
      </c>
      <c r="H38" s="17">
        <f t="shared" si="4"/>
        <v>252.8</v>
      </c>
      <c r="I38" s="17">
        <f t="shared" si="4"/>
        <v>320.89999999999998</v>
      </c>
    </row>
    <row r="39" spans="1:9" ht="57.2" customHeight="1">
      <c r="A39" s="16" t="s">
        <v>56</v>
      </c>
      <c r="B39" s="12" t="s">
        <v>13</v>
      </c>
      <c r="C39" s="12" t="s">
        <v>18</v>
      </c>
      <c r="D39" s="12" t="s">
        <v>55</v>
      </c>
      <c r="E39" s="12" t="s">
        <v>57</v>
      </c>
      <c r="F39" s="12"/>
      <c r="G39" s="17">
        <f t="shared" si="4"/>
        <v>227.10000000000002</v>
      </c>
      <c r="H39" s="17">
        <f t="shared" si="4"/>
        <v>252.8</v>
      </c>
      <c r="I39" s="17">
        <f t="shared" si="4"/>
        <v>320.89999999999998</v>
      </c>
    </row>
    <row r="40" spans="1:9" ht="67.150000000000006" customHeight="1">
      <c r="A40" s="16" t="s">
        <v>58</v>
      </c>
      <c r="B40" s="12" t="s">
        <v>13</v>
      </c>
      <c r="C40" s="12" t="s">
        <v>18</v>
      </c>
      <c r="D40" s="12" t="s">
        <v>55</v>
      </c>
      <c r="E40" s="12" t="s">
        <v>59</v>
      </c>
      <c r="F40" s="12"/>
      <c r="G40" s="17">
        <f t="shared" si="4"/>
        <v>227.10000000000002</v>
      </c>
      <c r="H40" s="17">
        <f t="shared" si="4"/>
        <v>252.8</v>
      </c>
      <c r="I40" s="17">
        <f t="shared" si="4"/>
        <v>320.89999999999998</v>
      </c>
    </row>
    <row r="41" spans="1:9" ht="61.35" customHeight="1">
      <c r="A41" s="16" t="s">
        <v>60</v>
      </c>
      <c r="B41" s="12" t="s">
        <v>13</v>
      </c>
      <c r="C41" s="12" t="s">
        <v>18</v>
      </c>
      <c r="D41" s="12" t="s">
        <v>55</v>
      </c>
      <c r="E41" s="12" t="s">
        <v>61</v>
      </c>
      <c r="F41" s="12"/>
      <c r="G41" s="17">
        <f>G43+G42</f>
        <v>227.10000000000002</v>
      </c>
      <c r="H41" s="17">
        <f>H43+H42</f>
        <v>252.8</v>
      </c>
      <c r="I41" s="17">
        <f>I43+I42</f>
        <v>320.89999999999998</v>
      </c>
    </row>
    <row r="42" spans="1:9" ht="91.15" customHeight="1">
      <c r="A42" s="16" t="s">
        <v>25</v>
      </c>
      <c r="B42" s="12" t="s">
        <v>13</v>
      </c>
      <c r="C42" s="12" t="s">
        <v>18</v>
      </c>
      <c r="D42" s="12" t="s">
        <v>55</v>
      </c>
      <c r="E42" s="12" t="s">
        <v>61</v>
      </c>
      <c r="F42" s="12" t="s">
        <v>26</v>
      </c>
      <c r="G42" s="17">
        <v>188.8</v>
      </c>
      <c r="H42" s="17">
        <v>208.3</v>
      </c>
      <c r="I42" s="17">
        <v>234.4</v>
      </c>
    </row>
    <row r="43" spans="1:9" ht="52.5" customHeight="1">
      <c r="A43" s="16" t="s">
        <v>31</v>
      </c>
      <c r="B43" s="12" t="s">
        <v>13</v>
      </c>
      <c r="C43" s="12" t="s">
        <v>18</v>
      </c>
      <c r="D43" s="12" t="s">
        <v>55</v>
      </c>
      <c r="E43" s="12" t="s">
        <v>61</v>
      </c>
      <c r="F43" s="12" t="s">
        <v>62</v>
      </c>
      <c r="G43" s="17">
        <v>38.299999999999997</v>
      </c>
      <c r="H43" s="17">
        <v>44.5</v>
      </c>
      <c r="I43" s="17">
        <v>86.5</v>
      </c>
    </row>
    <row r="44" spans="1:9" ht="33.200000000000003" customHeight="1">
      <c r="A44" s="10" t="s">
        <v>63</v>
      </c>
      <c r="B44" s="11" t="s">
        <v>13</v>
      </c>
      <c r="C44" s="11" t="s">
        <v>55</v>
      </c>
      <c r="D44" s="11"/>
      <c r="E44" s="12"/>
      <c r="F44" s="12"/>
      <c r="G44" s="13">
        <f t="shared" ref="G44:I48" si="5">G45</f>
        <v>0.1</v>
      </c>
      <c r="H44" s="13">
        <f t="shared" si="5"/>
        <v>0.1</v>
      </c>
      <c r="I44" s="13">
        <f t="shared" si="5"/>
        <v>0.1</v>
      </c>
    </row>
    <row r="45" spans="1:9" ht="56.45" customHeight="1">
      <c r="A45" s="16" t="s">
        <v>64</v>
      </c>
      <c r="B45" s="12" t="s">
        <v>13</v>
      </c>
      <c r="C45" s="12" t="s">
        <v>55</v>
      </c>
      <c r="D45" s="12" t="s">
        <v>65</v>
      </c>
      <c r="E45" s="11"/>
      <c r="F45" s="11"/>
      <c r="G45" s="17">
        <f t="shared" si="5"/>
        <v>0.1</v>
      </c>
      <c r="H45" s="17">
        <f t="shared" si="5"/>
        <v>0.1</v>
      </c>
      <c r="I45" s="17">
        <f t="shared" si="5"/>
        <v>0.1</v>
      </c>
    </row>
    <row r="46" spans="1:9" ht="38.25" customHeight="1">
      <c r="A46" s="16" t="s">
        <v>47</v>
      </c>
      <c r="B46" s="12" t="s">
        <v>13</v>
      </c>
      <c r="C46" s="12" t="s">
        <v>55</v>
      </c>
      <c r="D46" s="12" t="s">
        <v>65</v>
      </c>
      <c r="E46" s="12" t="s">
        <v>48</v>
      </c>
      <c r="F46" s="12"/>
      <c r="G46" s="17">
        <f t="shared" si="5"/>
        <v>0.1</v>
      </c>
      <c r="H46" s="17">
        <f t="shared" si="5"/>
        <v>0.1</v>
      </c>
      <c r="I46" s="17">
        <f t="shared" si="5"/>
        <v>0.1</v>
      </c>
    </row>
    <row r="47" spans="1:9" ht="32.25" customHeight="1">
      <c r="A47" s="16" t="s">
        <v>66</v>
      </c>
      <c r="B47" s="12" t="s">
        <v>13</v>
      </c>
      <c r="C47" s="12" t="s">
        <v>55</v>
      </c>
      <c r="D47" s="12" t="s">
        <v>65</v>
      </c>
      <c r="E47" s="12" t="s">
        <v>67</v>
      </c>
      <c r="F47" s="12"/>
      <c r="G47" s="17">
        <f t="shared" si="5"/>
        <v>0.1</v>
      </c>
      <c r="H47" s="17">
        <f t="shared" si="5"/>
        <v>0.1</v>
      </c>
      <c r="I47" s="17">
        <f t="shared" si="5"/>
        <v>0.1</v>
      </c>
    </row>
    <row r="48" spans="1:9" ht="54.75" customHeight="1">
      <c r="A48" s="16" t="s">
        <v>68</v>
      </c>
      <c r="B48" s="12" t="s">
        <v>13</v>
      </c>
      <c r="C48" s="12" t="s">
        <v>55</v>
      </c>
      <c r="D48" s="12" t="s">
        <v>65</v>
      </c>
      <c r="E48" s="12" t="s">
        <v>69</v>
      </c>
      <c r="F48" s="12"/>
      <c r="G48" s="17">
        <f t="shared" si="5"/>
        <v>0.1</v>
      </c>
      <c r="H48" s="17">
        <f t="shared" si="5"/>
        <v>0.1</v>
      </c>
      <c r="I48" s="17">
        <f t="shared" si="5"/>
        <v>0.1</v>
      </c>
    </row>
    <row r="49" spans="1:9" ht="46.35" customHeight="1">
      <c r="A49" s="16" t="s">
        <v>31</v>
      </c>
      <c r="B49" s="12" t="s">
        <v>13</v>
      </c>
      <c r="C49" s="12" t="s">
        <v>55</v>
      </c>
      <c r="D49" s="12" t="s">
        <v>65</v>
      </c>
      <c r="E49" s="12" t="s">
        <v>69</v>
      </c>
      <c r="F49" s="12">
        <v>200</v>
      </c>
      <c r="G49" s="17">
        <v>0.1</v>
      </c>
      <c r="H49" s="17">
        <v>0.1</v>
      </c>
      <c r="I49" s="17">
        <v>0.1</v>
      </c>
    </row>
    <row r="50" spans="1:9" ht="15.75">
      <c r="A50" s="10" t="s">
        <v>70</v>
      </c>
      <c r="B50" s="11" t="s">
        <v>13</v>
      </c>
      <c r="C50" s="11" t="s">
        <v>28</v>
      </c>
      <c r="D50" s="11"/>
      <c r="E50" s="11"/>
      <c r="F50" s="11"/>
      <c r="G50" s="13">
        <f t="shared" ref="G50:I51" si="6">G51</f>
        <v>2352.6</v>
      </c>
      <c r="H50" s="13">
        <f t="shared" si="6"/>
        <v>1479.5</v>
      </c>
      <c r="I50" s="13">
        <f t="shared" si="6"/>
        <v>1479.5</v>
      </c>
    </row>
    <row r="51" spans="1:9" ht="36" customHeight="1">
      <c r="A51" s="16" t="s">
        <v>71</v>
      </c>
      <c r="B51" s="12" t="s">
        <v>13</v>
      </c>
      <c r="C51" s="12" t="s">
        <v>28</v>
      </c>
      <c r="D51" s="12" t="s">
        <v>72</v>
      </c>
      <c r="E51" s="12"/>
      <c r="F51" s="12"/>
      <c r="G51" s="17">
        <f t="shared" si="6"/>
        <v>2352.6</v>
      </c>
      <c r="H51" s="17">
        <f t="shared" si="6"/>
        <v>1479.5</v>
      </c>
      <c r="I51" s="17">
        <f t="shared" si="6"/>
        <v>1479.5</v>
      </c>
    </row>
    <row r="52" spans="1:9" ht="106.9" customHeight="1">
      <c r="A52" s="16" t="s">
        <v>73</v>
      </c>
      <c r="B52" s="12" t="s">
        <v>13</v>
      </c>
      <c r="C52" s="12" t="s">
        <v>28</v>
      </c>
      <c r="D52" s="12" t="s">
        <v>72</v>
      </c>
      <c r="E52" s="12" t="s">
        <v>74</v>
      </c>
      <c r="F52" s="12"/>
      <c r="G52" s="17">
        <f>G53+G56</f>
        <v>2352.6</v>
      </c>
      <c r="H52" s="17">
        <f>H53+H56</f>
        <v>1479.5</v>
      </c>
      <c r="I52" s="17">
        <f>I53+I56</f>
        <v>1479.5</v>
      </c>
    </row>
    <row r="53" spans="1:9" ht="96.95" customHeight="1">
      <c r="A53" s="16" t="s">
        <v>75</v>
      </c>
      <c r="B53" s="12" t="s">
        <v>13</v>
      </c>
      <c r="C53" s="12" t="s">
        <v>28</v>
      </c>
      <c r="D53" s="12" t="s">
        <v>72</v>
      </c>
      <c r="E53" s="12" t="s">
        <v>76</v>
      </c>
      <c r="F53" s="12"/>
      <c r="G53" s="17">
        <f t="shared" ref="G53:I54" si="7">G54</f>
        <v>1242</v>
      </c>
      <c r="H53" s="17">
        <f t="shared" si="7"/>
        <v>0</v>
      </c>
      <c r="I53" s="17">
        <f t="shared" si="7"/>
        <v>0</v>
      </c>
    </row>
    <row r="54" spans="1:9" ht="82.15" customHeight="1">
      <c r="A54" s="16" t="s">
        <v>77</v>
      </c>
      <c r="B54" s="12" t="s">
        <v>13</v>
      </c>
      <c r="C54" s="12" t="s">
        <v>28</v>
      </c>
      <c r="D54" s="12" t="s">
        <v>72</v>
      </c>
      <c r="E54" s="12" t="s">
        <v>78</v>
      </c>
      <c r="F54" s="12"/>
      <c r="G54" s="17">
        <f t="shared" si="7"/>
        <v>1242</v>
      </c>
      <c r="H54" s="17">
        <f t="shared" si="7"/>
        <v>0</v>
      </c>
      <c r="I54" s="17">
        <f t="shared" si="7"/>
        <v>0</v>
      </c>
    </row>
    <row r="55" spans="1:9" ht="47.25">
      <c r="A55" s="16" t="s">
        <v>31</v>
      </c>
      <c r="B55" s="12" t="s">
        <v>13</v>
      </c>
      <c r="C55" s="12" t="s">
        <v>28</v>
      </c>
      <c r="D55" s="12" t="s">
        <v>72</v>
      </c>
      <c r="E55" s="12" t="s">
        <v>78</v>
      </c>
      <c r="F55" s="12" t="s">
        <v>79</v>
      </c>
      <c r="G55" s="17">
        <v>1242</v>
      </c>
      <c r="H55" s="17">
        <v>0</v>
      </c>
      <c r="I55" s="17">
        <v>0</v>
      </c>
    </row>
    <row r="56" spans="1:9" ht="94.5" customHeight="1">
      <c r="A56" s="16" t="s">
        <v>80</v>
      </c>
      <c r="B56" s="12" t="s">
        <v>13</v>
      </c>
      <c r="C56" s="12" t="s">
        <v>28</v>
      </c>
      <c r="D56" s="12" t="s">
        <v>72</v>
      </c>
      <c r="E56" s="12" t="s">
        <v>81</v>
      </c>
      <c r="F56" s="12"/>
      <c r="G56" s="17">
        <f t="shared" ref="G56:I57" si="8">G57</f>
        <v>1110.5999999999999</v>
      </c>
      <c r="H56" s="17">
        <f t="shared" si="8"/>
        <v>1479.5</v>
      </c>
      <c r="I56" s="17">
        <f t="shared" si="8"/>
        <v>1479.5</v>
      </c>
    </row>
    <row r="57" spans="1:9" ht="59.65" customHeight="1">
      <c r="A57" s="16" t="s">
        <v>82</v>
      </c>
      <c r="B57" s="12" t="s">
        <v>13</v>
      </c>
      <c r="C57" s="12" t="s">
        <v>28</v>
      </c>
      <c r="D57" s="12" t="s">
        <v>72</v>
      </c>
      <c r="E57" s="12" t="s">
        <v>83</v>
      </c>
      <c r="F57" s="12"/>
      <c r="G57" s="17">
        <f t="shared" si="8"/>
        <v>1110.5999999999999</v>
      </c>
      <c r="H57" s="17">
        <f t="shared" si="8"/>
        <v>1479.5</v>
      </c>
      <c r="I57" s="17">
        <f t="shared" si="8"/>
        <v>1479.5</v>
      </c>
    </row>
    <row r="58" spans="1:9" ht="51" customHeight="1">
      <c r="A58" s="16" t="s">
        <v>31</v>
      </c>
      <c r="B58" s="12" t="s">
        <v>13</v>
      </c>
      <c r="C58" s="12" t="s">
        <v>28</v>
      </c>
      <c r="D58" s="12" t="s">
        <v>72</v>
      </c>
      <c r="E58" s="12" t="s">
        <v>83</v>
      </c>
      <c r="F58" s="12" t="s">
        <v>62</v>
      </c>
      <c r="G58" s="17">
        <v>1110.5999999999999</v>
      </c>
      <c r="H58" s="17">
        <v>1479.5</v>
      </c>
      <c r="I58" s="17">
        <v>1479.5</v>
      </c>
    </row>
    <row r="59" spans="1:9" ht="34.5" customHeight="1">
      <c r="A59" s="10" t="s">
        <v>84</v>
      </c>
      <c r="B59" s="11" t="s">
        <v>13</v>
      </c>
      <c r="C59" s="11" t="s">
        <v>85</v>
      </c>
      <c r="D59" s="11"/>
      <c r="E59" s="11"/>
      <c r="F59" s="11"/>
      <c r="G59" s="13">
        <f t="shared" ref="G59:I61" si="9">G60</f>
        <v>0.60000000000000009</v>
      </c>
      <c r="H59" s="13">
        <f t="shared" si="9"/>
        <v>0</v>
      </c>
      <c r="I59" s="13">
        <f t="shared" si="9"/>
        <v>0.30000000000000004</v>
      </c>
    </row>
    <row r="60" spans="1:9" ht="24" customHeight="1">
      <c r="A60" s="16" t="s">
        <v>86</v>
      </c>
      <c r="B60" s="12" t="s">
        <v>13</v>
      </c>
      <c r="C60" s="12" t="s">
        <v>85</v>
      </c>
      <c r="D60" s="12" t="s">
        <v>55</v>
      </c>
      <c r="E60" s="12"/>
      <c r="F60" s="12"/>
      <c r="G60" s="17">
        <f t="shared" si="9"/>
        <v>0.60000000000000009</v>
      </c>
      <c r="H60" s="17">
        <f t="shared" si="9"/>
        <v>0</v>
      </c>
      <c r="I60" s="17">
        <f t="shared" si="9"/>
        <v>0.30000000000000004</v>
      </c>
    </row>
    <row r="61" spans="1:9" ht="39" customHeight="1">
      <c r="A61" s="16" t="s">
        <v>47</v>
      </c>
      <c r="B61" s="12" t="s">
        <v>13</v>
      </c>
      <c r="C61" s="12" t="s">
        <v>85</v>
      </c>
      <c r="D61" s="12" t="s">
        <v>55</v>
      </c>
      <c r="E61" s="12" t="s">
        <v>48</v>
      </c>
      <c r="F61" s="12"/>
      <c r="G61" s="17">
        <f t="shared" si="9"/>
        <v>0.60000000000000009</v>
      </c>
      <c r="H61" s="17">
        <f t="shared" si="9"/>
        <v>0</v>
      </c>
      <c r="I61" s="17">
        <f t="shared" si="9"/>
        <v>0.30000000000000004</v>
      </c>
    </row>
    <row r="62" spans="1:9" ht="22.5" customHeight="1">
      <c r="A62" s="16" t="s">
        <v>86</v>
      </c>
      <c r="B62" s="12" t="s">
        <v>13</v>
      </c>
      <c r="C62" s="12" t="s">
        <v>85</v>
      </c>
      <c r="D62" s="12" t="s">
        <v>55</v>
      </c>
      <c r="E62" s="12" t="s">
        <v>87</v>
      </c>
      <c r="F62" s="12"/>
      <c r="G62" s="17">
        <f>G63+G71+G67+G69</f>
        <v>0.60000000000000009</v>
      </c>
      <c r="H62" s="17">
        <f>H63+H71+H67+H69</f>
        <v>0</v>
      </c>
      <c r="I62" s="17">
        <f>I63+I71+I67+I69</f>
        <v>0.30000000000000004</v>
      </c>
    </row>
    <row r="63" spans="1:9" ht="21.75" hidden="1" customHeight="1">
      <c r="A63" s="16" t="s">
        <v>88</v>
      </c>
      <c r="B63" s="12" t="s">
        <v>13</v>
      </c>
      <c r="C63" s="12" t="s">
        <v>85</v>
      </c>
      <c r="D63" s="12" t="s">
        <v>55</v>
      </c>
      <c r="E63" s="12" t="s">
        <v>89</v>
      </c>
      <c r="F63" s="12"/>
      <c r="G63" s="17">
        <f>G64+G65</f>
        <v>0</v>
      </c>
      <c r="H63" s="17">
        <f>H64+H65</f>
        <v>0</v>
      </c>
      <c r="I63" s="17">
        <f>I64+I65</f>
        <v>0</v>
      </c>
    </row>
    <row r="64" spans="1:9" ht="54.75" hidden="1" customHeight="1">
      <c r="A64" s="16" t="s">
        <v>31</v>
      </c>
      <c r="B64" s="12" t="s">
        <v>13</v>
      </c>
      <c r="C64" s="12" t="s">
        <v>85</v>
      </c>
      <c r="D64" s="12" t="s">
        <v>55</v>
      </c>
      <c r="E64" s="12" t="s">
        <v>89</v>
      </c>
      <c r="F64" s="12">
        <v>200</v>
      </c>
      <c r="G64" s="17"/>
      <c r="H64" s="17"/>
      <c r="I64" s="17"/>
    </row>
    <row r="65" spans="1:9" ht="15.75" hidden="1">
      <c r="A65" s="16"/>
      <c r="B65" s="12" t="s">
        <v>13</v>
      </c>
      <c r="C65" s="12" t="s">
        <v>85</v>
      </c>
      <c r="D65" s="12" t="s">
        <v>55</v>
      </c>
      <c r="E65" s="12" t="s">
        <v>89</v>
      </c>
      <c r="F65" s="12" t="s">
        <v>32</v>
      </c>
      <c r="G65" s="17">
        <f>G66</f>
        <v>0</v>
      </c>
      <c r="H65" s="17">
        <f>H66</f>
        <v>0</v>
      </c>
      <c r="I65" s="17">
        <f>I66</f>
        <v>0</v>
      </c>
    </row>
    <row r="66" spans="1:9" ht="15.75" hidden="1">
      <c r="A66" s="16"/>
      <c r="B66" s="12" t="s">
        <v>13</v>
      </c>
      <c r="C66" s="12" t="s">
        <v>85</v>
      </c>
      <c r="D66" s="12" t="s">
        <v>55</v>
      </c>
      <c r="E66" s="12" t="s">
        <v>89</v>
      </c>
      <c r="F66" s="12" t="s">
        <v>33</v>
      </c>
      <c r="G66" s="17"/>
      <c r="H66" s="17"/>
      <c r="I66" s="17"/>
    </row>
    <row r="67" spans="1:9" ht="15.75">
      <c r="A67" s="16" t="s">
        <v>90</v>
      </c>
      <c r="B67" s="12" t="s">
        <v>13</v>
      </c>
      <c r="C67" s="12" t="s">
        <v>85</v>
      </c>
      <c r="D67" s="12" t="s">
        <v>55</v>
      </c>
      <c r="E67" s="12" t="s">
        <v>91</v>
      </c>
      <c r="F67" s="12"/>
      <c r="G67" s="17">
        <f>G68</f>
        <v>0.2</v>
      </c>
      <c r="H67" s="17">
        <f>H68</f>
        <v>0</v>
      </c>
      <c r="I67" s="17">
        <f>I68</f>
        <v>0.1</v>
      </c>
    </row>
    <row r="68" spans="1:9" ht="47.25">
      <c r="A68" s="16" t="s">
        <v>31</v>
      </c>
      <c r="B68" s="12" t="s">
        <v>13</v>
      </c>
      <c r="C68" s="12" t="s">
        <v>85</v>
      </c>
      <c r="D68" s="12" t="s">
        <v>55</v>
      </c>
      <c r="E68" s="12" t="s">
        <v>91</v>
      </c>
      <c r="F68" s="12" t="s">
        <v>62</v>
      </c>
      <c r="G68" s="17">
        <v>0.2</v>
      </c>
      <c r="H68" s="17">
        <v>0</v>
      </c>
      <c r="I68" s="17">
        <v>0.1</v>
      </c>
    </row>
    <row r="69" spans="1:9" ht="34.5" customHeight="1">
      <c r="A69" s="16" t="s">
        <v>92</v>
      </c>
      <c r="B69" s="12" t="s">
        <v>13</v>
      </c>
      <c r="C69" s="12" t="s">
        <v>85</v>
      </c>
      <c r="D69" s="12" t="s">
        <v>55</v>
      </c>
      <c r="E69" s="12" t="s">
        <v>93</v>
      </c>
      <c r="F69" s="12"/>
      <c r="G69" s="17">
        <f>G70</f>
        <v>0.2</v>
      </c>
      <c r="H69" s="17">
        <f>H70</f>
        <v>0</v>
      </c>
      <c r="I69" s="17">
        <f>I70</f>
        <v>0.1</v>
      </c>
    </row>
    <row r="70" spans="1:9" ht="47.25">
      <c r="A70" s="16" t="s">
        <v>31</v>
      </c>
      <c r="B70" s="12" t="s">
        <v>13</v>
      </c>
      <c r="C70" s="12" t="s">
        <v>85</v>
      </c>
      <c r="D70" s="12" t="s">
        <v>55</v>
      </c>
      <c r="E70" s="12" t="s">
        <v>93</v>
      </c>
      <c r="F70" s="12" t="s">
        <v>62</v>
      </c>
      <c r="G70" s="17">
        <v>0.2</v>
      </c>
      <c r="H70" s="17">
        <v>0</v>
      </c>
      <c r="I70" s="17">
        <v>0.1</v>
      </c>
    </row>
    <row r="71" spans="1:9" ht="30.75" customHeight="1">
      <c r="A71" s="16" t="s">
        <v>94</v>
      </c>
      <c r="B71" s="12" t="s">
        <v>13</v>
      </c>
      <c r="C71" s="12" t="s">
        <v>85</v>
      </c>
      <c r="D71" s="12" t="s">
        <v>55</v>
      </c>
      <c r="E71" s="12" t="s">
        <v>95</v>
      </c>
      <c r="F71" s="12"/>
      <c r="G71" s="17">
        <f>G72</f>
        <v>0.2</v>
      </c>
      <c r="H71" s="17">
        <f>H72</f>
        <v>0</v>
      </c>
      <c r="I71" s="17">
        <f>I72</f>
        <v>0.1</v>
      </c>
    </row>
    <row r="72" spans="1:9" ht="47.25">
      <c r="A72" s="16" t="s">
        <v>31</v>
      </c>
      <c r="B72" s="12" t="s">
        <v>13</v>
      </c>
      <c r="C72" s="12" t="s">
        <v>85</v>
      </c>
      <c r="D72" s="12" t="s">
        <v>55</v>
      </c>
      <c r="E72" s="12" t="s">
        <v>95</v>
      </c>
      <c r="F72" s="12">
        <v>200</v>
      </c>
      <c r="G72" s="17">
        <v>0.2</v>
      </c>
      <c r="H72" s="17">
        <v>0</v>
      </c>
      <c r="I72" s="17">
        <v>0.1</v>
      </c>
    </row>
    <row r="73" spans="1:9" ht="15.75">
      <c r="A73" s="7" t="s">
        <v>96</v>
      </c>
      <c r="B73" s="8"/>
      <c r="C73" s="8"/>
      <c r="D73" s="8"/>
      <c r="E73" s="8"/>
      <c r="F73" s="8"/>
      <c r="G73" s="13">
        <f>G10+G44+G50+G59+G37</f>
        <v>3780.2999999999993</v>
      </c>
      <c r="H73" s="13">
        <f>H10+H44+H50+H59+H37</f>
        <v>2907.8</v>
      </c>
      <c r="I73" s="13">
        <f>I10+I44+I50+I59+I37</f>
        <v>2913.7000000000003</v>
      </c>
    </row>
  </sheetData>
  <mergeCells count="12">
    <mergeCell ref="E1:I1"/>
    <mergeCell ref="A2:I2"/>
    <mergeCell ref="H3:I3"/>
    <mergeCell ref="A4:A6"/>
    <mergeCell ref="B4:B6"/>
    <mergeCell ref="C4:C6"/>
    <mergeCell ref="D4:D6"/>
    <mergeCell ref="E4:E6"/>
    <mergeCell ref="F4:F6"/>
    <mergeCell ref="G4:G6"/>
    <mergeCell ref="H4:H6"/>
    <mergeCell ref="I4:I6"/>
  </mergeCells>
  <pageMargins left="0.7" right="0.7" top="0.75" bottom="0.75" header="0.511811023622047" footer="0.511811023622047"/>
  <pageSetup paperSize="9" scale="68" fitToHeight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Elena</cp:lastModifiedBy>
  <cp:revision>3</cp:revision>
  <cp:lastPrinted>2025-12-18T14:45:50Z</cp:lastPrinted>
  <dcterms:created xsi:type="dcterms:W3CDTF">2015-06-05T18:19:34Z</dcterms:created>
  <dcterms:modified xsi:type="dcterms:W3CDTF">2025-12-26T07:24:50Z</dcterms:modified>
  <dc:language>ru-RU</dc:language>
</cp:coreProperties>
</file>